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615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H16" i="1"/>
  <c r="H15" i="1"/>
  <c r="H12" i="1"/>
  <c r="H11" i="1"/>
  <c r="H8" i="1"/>
  <c r="H3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<sst xmlns="http://schemas.openxmlformats.org/spreadsheetml/2006/main" count="34" uniqueCount="34">
  <si>
    <t>Болезни печени прочие</t>
  </si>
  <si>
    <t>Болезни печени прочие (подготовительный этап к проведению обследования)</t>
  </si>
  <si>
    <t>Болезни пищевода, оперированного желудка и диафрагмы</t>
  </si>
  <si>
    <t>Болезни поджелудочной железы</t>
  </si>
  <si>
    <t>Болезнь Крона, Уиппла. Синдром нарушения всасывания</t>
  </si>
  <si>
    <t>Гастрит острый и хронический</t>
  </si>
  <si>
    <t>Гепатит хронический. Цироз печени</t>
  </si>
  <si>
    <t>Дивертикулы кишечника. Неинфекционные гастроэнтериты и колиты. Функциональные кишечные нарушения</t>
  </si>
  <si>
    <t>Дуоденит. Гастроптоз</t>
  </si>
  <si>
    <t>Желчнокаменная болезнь</t>
  </si>
  <si>
    <t>Недостаточность питания у детей до 3-х лет</t>
  </si>
  <si>
    <t>Отравление веществами немедикоментозного назначения, инородные тела в ЖКТ</t>
  </si>
  <si>
    <t>Отравление лекарств. средствами, медицинскими и биологическими веществами</t>
  </si>
  <si>
    <t>Функциональная билирубинемия</t>
  </si>
  <si>
    <t>Холангит</t>
  </si>
  <si>
    <t>Холецистит хронический и другие болезни желчевыводящих путей</t>
  </si>
  <si>
    <t>Язвенная болезнь желудка, дуоденум</t>
  </si>
  <si>
    <t>Язвенная болезнь желудка, дуоденум (осложнённое течение)</t>
  </si>
  <si>
    <t>Тариф, руб.</t>
  </si>
  <si>
    <t>Болезни печени</t>
  </si>
  <si>
    <t>Болезни пищевода, гастрит, дуоденит, другие болезни желудка и двенадцатиперстной кишки</t>
  </si>
  <si>
    <t>Недостаточность питания у детей и подростков</t>
  </si>
  <si>
    <t>Болезни желчного пузыря, поджелудочной железы</t>
  </si>
  <si>
    <t>Неинфекционный энтерит и колит</t>
  </si>
  <si>
    <t>Отравление лекарственными средствами, немедикаментозного назначения, инородные тела в ЖКТ</t>
  </si>
  <si>
    <t>Сред.длительность  лечения</t>
  </si>
  <si>
    <t>Объединенные КЗГ</t>
  </si>
  <si>
    <t>Новый тариф</t>
  </si>
  <si>
    <t>Язва желудка и двенадцатиперстной кишки. Болезнь Крона, Уиппла. Синдром нарушения всасывания.</t>
  </si>
  <si>
    <t>Код КЗГ</t>
  </si>
  <si>
    <t>Наименование КЗГ</t>
  </si>
  <si>
    <t>Новая  сред. длительность лечения</t>
  </si>
  <si>
    <t>гастроэнтерология дневной стационар (дети)</t>
  </si>
  <si>
    <t>Стоимость 1 п/дн.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</si>
</sst>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i/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9" fontId="0" fillId="0" borderId="0" xfId="1" applyFont="1"/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H3" sqref="H3:H20"/>
    </sheetView>
  </sheetViews>
  <sheetFormatPr defaultRowHeight="15" x14ac:dyDescent="0.25"/>
  <cols>
    <col min="1" max="1" width="9.140625" style="2"/>
    <col min="2" max="2" width="32.42578125" customWidth="1"/>
    <col min="3" max="4" width="13.28515625" style="2" customWidth="1"/>
    <col min="5" max="5" width="11.5703125" style="2" customWidth="1"/>
    <col min="6" max="6" width="20" style="12" customWidth="1"/>
    <col min="7" max="7" width="13.5703125" style="2" customWidth="1"/>
    <col min="8" max="8" width="10.85546875" customWidth="1"/>
  </cols>
  <sheetData>
    <row r="1" spans="1:11" ht="45" x14ac:dyDescent="0.25">
      <c r="A1" s="5" t="s">
        <v>29</v>
      </c>
      <c r="B1" s="5" t="s">
        <v>30</v>
      </c>
      <c r="C1" s="6" t="s">
        <v>25</v>
      </c>
      <c r="D1" s="4" t="s">
        <v>18</v>
      </c>
      <c r="E1" s="11" t="s">
        <v>33</v>
      </c>
      <c r="F1" s="7" t="s">
        <v>26</v>
      </c>
      <c r="G1" s="13" t="s">
        <v>31</v>
      </c>
      <c r="H1" s="13" t="s">
        <v>27</v>
      </c>
    </row>
    <row r="2" spans="1:11" ht="15.75" customHeight="1" x14ac:dyDescent="0.25">
      <c r="A2" s="22" t="s">
        <v>32</v>
      </c>
      <c r="B2" s="23"/>
      <c r="C2" s="23"/>
      <c r="D2" s="23"/>
      <c r="E2" s="23"/>
      <c r="F2" s="23"/>
      <c r="G2" s="23"/>
    </row>
    <row r="3" spans="1:11" ht="26.25" customHeight="1" x14ac:dyDescent="0.25">
      <c r="A3" s="8">
        <v>403209390</v>
      </c>
      <c r="B3" s="8" t="s">
        <v>0</v>
      </c>
      <c r="C3" s="8">
        <v>22</v>
      </c>
      <c r="D3" s="17">
        <v>21918.06</v>
      </c>
      <c r="E3" s="14">
        <f t="shared" ref="E3:E20" si="0">D3/C3</f>
        <v>996.27545454545464</v>
      </c>
      <c r="F3" s="21" t="s">
        <v>19</v>
      </c>
      <c r="G3" s="20">
        <v>20</v>
      </c>
      <c r="H3" s="24">
        <f>G3*1200</f>
        <v>24000</v>
      </c>
    </row>
    <row r="4" spans="1:11" ht="38.25" x14ac:dyDescent="0.25">
      <c r="A4" s="8">
        <v>403209400</v>
      </c>
      <c r="B4" s="8" t="s">
        <v>1</v>
      </c>
      <c r="C4" s="8">
        <v>16</v>
      </c>
      <c r="D4" s="17">
        <v>15941.05</v>
      </c>
      <c r="E4" s="14">
        <f t="shared" si="0"/>
        <v>996.31562499999995</v>
      </c>
      <c r="F4" s="21"/>
      <c r="G4" s="20"/>
      <c r="H4" s="24"/>
      <c r="I4" s="18"/>
    </row>
    <row r="5" spans="1:11" ht="31.5" customHeight="1" x14ac:dyDescent="0.25">
      <c r="A5" s="8">
        <v>403209330</v>
      </c>
      <c r="B5" s="8" t="s">
        <v>6</v>
      </c>
      <c r="C5" s="8">
        <v>26</v>
      </c>
      <c r="D5" s="17">
        <v>25903.91</v>
      </c>
      <c r="E5" s="14">
        <f t="shared" si="0"/>
        <v>996.3042307692308</v>
      </c>
      <c r="F5" s="21"/>
      <c r="G5" s="20"/>
      <c r="H5" s="24"/>
    </row>
    <row r="6" spans="1:11" ht="29.25" customHeight="1" x14ac:dyDescent="0.25">
      <c r="A6" s="8">
        <v>403209340</v>
      </c>
      <c r="B6" s="8" t="s">
        <v>13</v>
      </c>
      <c r="C6" s="8">
        <v>15</v>
      </c>
      <c r="D6" s="17">
        <v>14945.48</v>
      </c>
      <c r="E6" s="14">
        <f t="shared" si="0"/>
        <v>996.3653333333333</v>
      </c>
      <c r="F6" s="21"/>
      <c r="G6" s="20"/>
      <c r="H6" s="24"/>
    </row>
    <row r="7" spans="1:11" ht="30" customHeight="1" x14ac:dyDescent="0.25">
      <c r="A7" s="8">
        <v>403209320</v>
      </c>
      <c r="B7" s="8" t="s">
        <v>14</v>
      </c>
      <c r="C7" s="8">
        <v>12</v>
      </c>
      <c r="D7" s="17">
        <v>11955.2</v>
      </c>
      <c r="E7" s="14">
        <f t="shared" si="0"/>
        <v>996.26666666666677</v>
      </c>
      <c r="F7" s="21"/>
      <c r="G7" s="20"/>
      <c r="H7" s="24"/>
    </row>
    <row r="8" spans="1:11" ht="36" customHeight="1" x14ac:dyDescent="0.25">
      <c r="A8" s="8">
        <v>403209290</v>
      </c>
      <c r="B8" s="8" t="s">
        <v>2</v>
      </c>
      <c r="C8" s="8">
        <v>14</v>
      </c>
      <c r="D8" s="17">
        <v>13948.72</v>
      </c>
      <c r="E8" s="14">
        <f t="shared" si="0"/>
        <v>996.33714285714279</v>
      </c>
      <c r="F8" s="19" t="s">
        <v>20</v>
      </c>
      <c r="G8" s="20">
        <v>12</v>
      </c>
      <c r="H8" s="24">
        <f>G8*1240</f>
        <v>14880</v>
      </c>
    </row>
    <row r="9" spans="1:11" ht="38.25" customHeight="1" x14ac:dyDescent="0.25">
      <c r="A9" s="8">
        <v>403200490</v>
      </c>
      <c r="B9" s="8" t="s">
        <v>5</v>
      </c>
      <c r="C9" s="8">
        <v>14</v>
      </c>
      <c r="D9" s="17">
        <v>13948.72</v>
      </c>
      <c r="E9" s="14">
        <f t="shared" si="0"/>
        <v>996.33714285714279</v>
      </c>
      <c r="F9" s="19"/>
      <c r="G9" s="20"/>
      <c r="H9" s="24"/>
    </row>
    <row r="10" spans="1:11" ht="42" customHeight="1" x14ac:dyDescent="0.25">
      <c r="A10" s="8">
        <v>403209380</v>
      </c>
      <c r="B10" s="8" t="s">
        <v>8</v>
      </c>
      <c r="C10" s="8">
        <v>18</v>
      </c>
      <c r="D10" s="17">
        <v>17934.57</v>
      </c>
      <c r="E10" s="14">
        <f t="shared" si="0"/>
        <v>996.36500000000001</v>
      </c>
      <c r="F10" s="19"/>
      <c r="G10" s="20"/>
      <c r="H10" s="24"/>
      <c r="I10" s="18"/>
      <c r="K10" s="18"/>
    </row>
    <row r="11" spans="1:11" ht="63" customHeight="1" x14ac:dyDescent="0.25">
      <c r="A11" s="8">
        <v>403209410</v>
      </c>
      <c r="B11" s="8" t="s">
        <v>10</v>
      </c>
      <c r="C11" s="8">
        <v>16</v>
      </c>
      <c r="D11" s="17">
        <v>15941.05</v>
      </c>
      <c r="E11" s="14">
        <f t="shared" si="0"/>
        <v>996.31562499999995</v>
      </c>
      <c r="F11" s="13" t="s">
        <v>21</v>
      </c>
      <c r="G11" s="16">
        <v>14</v>
      </c>
      <c r="H11" s="25">
        <f>G11*1200</f>
        <v>16800</v>
      </c>
    </row>
    <row r="12" spans="1:11" ht="32.25" customHeight="1" x14ac:dyDescent="0.25">
      <c r="A12" s="8">
        <v>403209300</v>
      </c>
      <c r="B12" s="8" t="s">
        <v>15</v>
      </c>
      <c r="C12" s="8">
        <v>12</v>
      </c>
      <c r="D12" s="17">
        <v>11955.2</v>
      </c>
      <c r="E12" s="15">
        <f t="shared" si="0"/>
        <v>996.26666666666677</v>
      </c>
      <c r="F12" s="19" t="s">
        <v>22</v>
      </c>
      <c r="G12" s="20">
        <v>10</v>
      </c>
      <c r="H12" s="24">
        <f>G12*1200</f>
        <v>12000</v>
      </c>
    </row>
    <row r="13" spans="1:11" ht="38.25" customHeight="1" x14ac:dyDescent="0.25">
      <c r="A13" s="8">
        <v>403208700</v>
      </c>
      <c r="B13" s="8" t="s">
        <v>9</v>
      </c>
      <c r="C13" s="8">
        <v>16</v>
      </c>
      <c r="D13" s="17">
        <v>15941.05</v>
      </c>
      <c r="E13" s="15">
        <f t="shared" si="0"/>
        <v>996.31562499999995</v>
      </c>
      <c r="F13" s="19"/>
      <c r="G13" s="20"/>
      <c r="H13" s="24"/>
    </row>
    <row r="14" spans="1:11" ht="37.5" customHeight="1" x14ac:dyDescent="0.25">
      <c r="A14" s="8">
        <v>403209350</v>
      </c>
      <c r="B14" s="8" t="s">
        <v>3</v>
      </c>
      <c r="C14" s="8">
        <v>15</v>
      </c>
      <c r="D14" s="17">
        <v>14945.48</v>
      </c>
      <c r="E14" s="15">
        <f t="shared" si="0"/>
        <v>996.3653333333333</v>
      </c>
      <c r="F14" s="19"/>
      <c r="G14" s="20"/>
      <c r="H14" s="24"/>
      <c r="J14" s="18"/>
    </row>
    <row r="15" spans="1:11" ht="57.75" customHeight="1" x14ac:dyDescent="0.25">
      <c r="A15" s="8">
        <v>403209370</v>
      </c>
      <c r="B15" s="8" t="s">
        <v>7</v>
      </c>
      <c r="C15" s="8">
        <v>12</v>
      </c>
      <c r="D15" s="17">
        <v>11955.2</v>
      </c>
      <c r="E15" s="15">
        <f t="shared" si="0"/>
        <v>996.26666666666677</v>
      </c>
      <c r="F15" s="13" t="s">
        <v>23</v>
      </c>
      <c r="G15" s="16">
        <v>12</v>
      </c>
      <c r="H15" s="25">
        <f>G15*1200</f>
        <v>14400</v>
      </c>
    </row>
    <row r="16" spans="1:11" ht="59.25" customHeight="1" x14ac:dyDescent="0.25">
      <c r="A16" s="8">
        <v>403209430</v>
      </c>
      <c r="B16" s="8" t="s">
        <v>11</v>
      </c>
      <c r="C16" s="8">
        <v>4</v>
      </c>
      <c r="D16" s="17">
        <v>3985.85</v>
      </c>
      <c r="E16" s="15">
        <f t="shared" si="0"/>
        <v>996.46249999999998</v>
      </c>
      <c r="F16" s="19" t="s">
        <v>24</v>
      </c>
      <c r="G16" s="20">
        <v>3</v>
      </c>
      <c r="H16" s="26">
        <f>G16*1200</f>
        <v>3600</v>
      </c>
    </row>
    <row r="17" spans="1:10" ht="60" customHeight="1" x14ac:dyDescent="0.25">
      <c r="A17" s="8">
        <v>403209420</v>
      </c>
      <c r="B17" s="8" t="s">
        <v>12</v>
      </c>
      <c r="C17" s="8">
        <v>5</v>
      </c>
      <c r="D17" s="17">
        <v>4982.0200000000004</v>
      </c>
      <c r="E17" s="15">
        <f t="shared" si="0"/>
        <v>996.40400000000011</v>
      </c>
      <c r="F17" s="19"/>
      <c r="G17" s="20"/>
      <c r="H17" s="27"/>
      <c r="J17" s="18"/>
    </row>
    <row r="18" spans="1:10" ht="44.25" customHeight="1" x14ac:dyDescent="0.25">
      <c r="A18" s="8">
        <v>403209360</v>
      </c>
      <c r="B18" s="8" t="s">
        <v>4</v>
      </c>
      <c r="C18" s="8">
        <v>21</v>
      </c>
      <c r="D18" s="17">
        <v>20924.259999999998</v>
      </c>
      <c r="E18" s="15">
        <f t="shared" si="0"/>
        <v>996.3933333333332</v>
      </c>
      <c r="F18" s="19" t="s">
        <v>28</v>
      </c>
      <c r="G18" s="20">
        <v>20</v>
      </c>
      <c r="H18" s="24">
        <f>G18*1240</f>
        <v>24800</v>
      </c>
    </row>
    <row r="19" spans="1:10" ht="39.75" customHeight="1" x14ac:dyDescent="0.25">
      <c r="A19" s="8">
        <v>403209260</v>
      </c>
      <c r="B19" s="8" t="s">
        <v>16</v>
      </c>
      <c r="C19" s="8">
        <v>18</v>
      </c>
      <c r="D19" s="17">
        <v>17934.57</v>
      </c>
      <c r="E19" s="15">
        <f t="shared" si="0"/>
        <v>996.36500000000001</v>
      </c>
      <c r="F19" s="19"/>
      <c r="G19" s="20"/>
      <c r="H19" s="24"/>
    </row>
    <row r="20" spans="1:10" ht="44.25" customHeight="1" x14ac:dyDescent="0.25">
      <c r="A20" s="8">
        <v>403209270</v>
      </c>
      <c r="B20" s="8" t="s">
        <v>17</v>
      </c>
      <c r="C20" s="8">
        <v>21</v>
      </c>
      <c r="D20" s="17">
        <v>20924.259999999998</v>
      </c>
      <c r="E20" s="15">
        <f t="shared" si="0"/>
        <v>996.3933333333332</v>
      </c>
      <c r="F20" s="19"/>
      <c r="G20" s="20"/>
      <c r="H20" s="24"/>
    </row>
    <row r="24" spans="1:10" x14ac:dyDescent="0.25">
      <c r="A24" s="9"/>
      <c r="B24" s="1"/>
      <c r="C24" s="9"/>
      <c r="D24" s="9"/>
      <c r="E24" s="9"/>
    </row>
    <row r="25" spans="1:10" x14ac:dyDescent="0.25">
      <c r="A25" s="10"/>
      <c r="B25" s="3"/>
      <c r="C25" s="10"/>
      <c r="D25" s="10"/>
      <c r="E25" s="10"/>
    </row>
  </sheetData>
  <mergeCells count="16">
    <mergeCell ref="H3:H7"/>
    <mergeCell ref="H8:H10"/>
    <mergeCell ref="H12:H14"/>
    <mergeCell ref="H18:H20"/>
    <mergeCell ref="H16:H17"/>
    <mergeCell ref="F3:F7"/>
    <mergeCell ref="G3:G7"/>
    <mergeCell ref="F8:F10"/>
    <mergeCell ref="G8:G10"/>
    <mergeCell ref="A2:G2"/>
    <mergeCell ref="F12:F14"/>
    <mergeCell ref="G12:G14"/>
    <mergeCell ref="F16:F17"/>
    <mergeCell ref="G16:G17"/>
    <mergeCell ref="F18:F20"/>
    <mergeCell ref="G18:G20"/>
  </mergeCells>
  <pageMargins left="0.70866141732283472" right="0.31496062992125984" top="0.15748031496062992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platonova</dc:creator>
  <cp:lastModifiedBy>shamikaeva</cp:lastModifiedBy>
  <cp:lastPrinted>2014-11-03T08:28:02Z</cp:lastPrinted>
  <dcterms:created xsi:type="dcterms:W3CDTF">2014-10-06T11:56:59Z</dcterms:created>
  <dcterms:modified xsi:type="dcterms:W3CDTF">2014-11-24T06:57:33Z</dcterms:modified>
</cp:coreProperties>
</file>